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RLDA\OBRAS\programa ASFALTO NOVO VIDA NOVA\Iluminação pública\conselheiro mairinck\novo processo\"/>
    </mc:Choice>
  </mc:AlternateContent>
  <xr:revisionPtr revIDLastSave="0" documentId="13_ncr:1_{E5773B9F-034D-443B-B71D-47EBADF85E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OMPOSIÇÃO E COTAÇÃO" sheetId="2" r:id="rId2"/>
  </sheets>
  <definedNames>
    <definedName name="_xlnm._FilterDatabase" localSheetId="0" hidden="1">ORÇAMENTO!$B$12:$I$12</definedName>
    <definedName name="_xlnm.Print_Area" localSheetId="0">ORÇAMENTO!$A$1:$I$32</definedName>
    <definedName name="_xlnm.Print_Titles" localSheetId="0">ORÇAMENTO!$1:$8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I22" i="1" s="1"/>
  <c r="E21" i="2"/>
  <c r="E15" i="2"/>
  <c r="G4" i="2" l="1"/>
  <c r="G5" i="2"/>
  <c r="G6" i="2"/>
  <c r="G7" i="2"/>
  <c r="G8" i="2"/>
  <c r="G3" i="2"/>
  <c r="H18" i="1"/>
  <c r="I18" i="1" l="1"/>
  <c r="G2" i="2"/>
  <c r="H23" i="1"/>
  <c r="I23" i="1" s="1"/>
  <c r="I21" i="1" s="1"/>
  <c r="H16" i="1"/>
  <c r="I16" i="1" s="1"/>
  <c r="H20" i="1"/>
  <c r="I20" i="1" s="1"/>
  <c r="I19" i="1" s="1"/>
  <c r="H17" i="1"/>
  <c r="I17" i="1" s="1"/>
  <c r="H14" i="1"/>
  <c r="I14" i="1" s="1"/>
  <c r="I13" i="1" s="1"/>
  <c r="I15" i="1" l="1"/>
  <c r="I24" i="1" l="1"/>
  <c r="L16" i="1"/>
</calcChain>
</file>

<file path=xl/sharedStrings.xml><?xml version="1.0" encoding="utf-8"?>
<sst xmlns="http://schemas.openxmlformats.org/spreadsheetml/2006/main" count="88" uniqueCount="55">
  <si>
    <t>RELAÇÃO DE ITENS</t>
  </si>
  <si>
    <t>ITEM</t>
  </si>
  <si>
    <t>DESCRIÇÃO</t>
  </si>
  <si>
    <t>UNIDADE</t>
  </si>
  <si>
    <t>SUBTOTAL (R$)</t>
  </si>
  <si>
    <t>un</t>
  </si>
  <si>
    <t>TOTAL</t>
  </si>
  <si>
    <t>LUMINÁRIA PARA A ILUMINAÇÃO PÚBLICA</t>
  </si>
  <si>
    <t>ANEXO Nº 07</t>
  </si>
  <si>
    <t>PLANILHA DE SERVIÇOS PARA ORÇAMENTO</t>
  </si>
  <si>
    <t xml:space="preserve">Ref.: </t>
  </si>
  <si>
    <t>Edital de Pregão Eletrônico nº</t>
  </si>
  <si>
    <t>MUNICÍPIO:</t>
  </si>
  <si>
    <t>OBJETO:</t>
  </si>
  <si>
    <t>SERVIÇOS PRELIMINARES</t>
  </si>
  <si>
    <t>QUANT.</t>
  </si>
  <si>
    <t>Obs: O valor total deste orçamento inclui todos os custos diretos e indiretos necessários para a total execução deste objeto.</t>
  </si>
  <si>
    <t>PLACA DE OBRA 4,00 X 2,00 EM CHAPA DE AÇO GALVANIZADO, INCLUSIVE ARMAÇÃO EM MADEIRA E PONTALETES</t>
  </si>
  <si>
    <t>PREÇO UNITÁRIO (R$)</t>
  </si>
  <si>
    <t>FORNECIMENTO E INSTALAÇAO DE ILUMINAÇÃO PÚBLICA EM LED</t>
  </si>
  <si>
    <t>CONSELHEIRO MAIRINCK</t>
  </si>
  <si>
    <t>SERVIÇO DE SUBSTITUIÇÃO</t>
  </si>
  <si>
    <t>RELÉ FOTOELÉTRICO PARA COMANDO DE ILUMINAÇÃO EXTERNA 1000 W - FORNECIMENTO E INSTALAÇÃO. AF 08/2020</t>
  </si>
  <si>
    <t>SUBTOTAL COM BDI (R$)</t>
  </si>
  <si>
    <r>
      <rPr>
        <b/>
        <sz val="12"/>
        <rFont val="Calibri"/>
        <family val="1"/>
      </rPr>
      <t>COMPOSIÇÃO</t>
    </r>
  </si>
  <si>
    <r>
      <rPr>
        <sz val="12"/>
        <rFont val="Calibri"/>
        <family val="1"/>
      </rPr>
      <t>SINAPI-I</t>
    </r>
  </si>
  <si>
    <r>
      <rPr>
        <sz val="12"/>
        <rFont val="Calibri"/>
        <family val="1"/>
      </rPr>
      <t>M</t>
    </r>
  </si>
  <si>
    <r>
      <rPr>
        <sz val="12"/>
        <rFont val="Calibri"/>
        <family val="1"/>
      </rPr>
      <t>PONTALETE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*7,5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X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7,5*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EM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PINUS,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MISTA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OU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EQUIVALENTE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DA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REGIAO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-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BRUTA</t>
    </r>
  </si>
  <si>
    <r>
      <rPr>
        <sz val="12"/>
        <rFont val="Calibri"/>
        <family val="1"/>
      </rPr>
      <t>M2</t>
    </r>
  </si>
  <si>
    <r>
      <rPr>
        <sz val="12"/>
        <rFont val="Calibri"/>
        <family val="1"/>
      </rPr>
      <t>PREGO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DE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ACO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POLIDO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COM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CABECA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18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X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30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(2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3/4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X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10)</t>
    </r>
  </si>
  <si>
    <r>
      <rPr>
        <sz val="12"/>
        <rFont val="Calibri"/>
        <family val="1"/>
      </rPr>
      <t>KG</t>
    </r>
  </si>
  <si>
    <r>
      <rPr>
        <sz val="12"/>
        <rFont val="Calibri"/>
        <family val="1"/>
      </rPr>
      <t>SINAPI</t>
    </r>
  </si>
  <si>
    <r>
      <rPr>
        <sz val="12"/>
        <rFont val="Calibri"/>
        <family val="1"/>
      </rPr>
      <t>H</t>
    </r>
  </si>
  <si>
    <r>
      <rPr>
        <sz val="12"/>
        <rFont val="Calibri"/>
        <family val="1"/>
      </rPr>
      <t>SERVENTE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COM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ENCARGOS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COMPLEMENTARES</t>
    </r>
  </si>
  <si>
    <r>
      <rPr>
        <sz val="12"/>
        <rFont val="Calibri"/>
        <family val="1"/>
      </rPr>
      <t>PLACA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DE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OBRA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(PARA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CONSTRUCAO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CIVIL)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EM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CHAPA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GALVANIZADA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*N.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22*,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ADESIVADA,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DE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*2,4 X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1,2*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(SEM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POSTES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PARA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FIXACAO)</t>
    </r>
  </si>
  <si>
    <r>
      <rPr>
        <sz val="12"/>
        <rFont val="Calibri"/>
        <family val="1"/>
      </rPr>
      <t>SARRAFO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NAO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APARELHADO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*2,5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X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7*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CM,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EM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MACARANDUBA,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ANGELIM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OU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EQUIVALENTE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DA REGIAO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-</t>
    </r>
    <r>
      <rPr>
        <sz val="12"/>
        <rFont val="Times New Roman"/>
        <family val="1"/>
      </rPr>
      <t xml:space="preserve">  </t>
    </r>
    <r>
      <rPr>
        <sz val="12"/>
        <rFont val="Calibri"/>
        <family val="1"/>
      </rPr>
      <t>BRUTA</t>
    </r>
  </si>
  <si>
    <r>
      <t>CARPINTEIRO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DE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FORMAS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COM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ENCARGOS</t>
    </r>
    <r>
      <rPr>
        <sz val="12"/>
        <rFont val="Times New Roman"/>
        <family val="1"/>
      </rPr>
      <t xml:space="preserve"> </t>
    </r>
    <r>
      <rPr>
        <sz val="12"/>
        <rFont val="Calibri"/>
        <family val="1"/>
      </rPr>
      <t>COMPLEMENTARES</t>
    </r>
  </si>
  <si>
    <t>UN</t>
  </si>
  <si>
    <t>MARCA</t>
  </si>
  <si>
    <t>SERVIÇOS DE RETIRADA E TRANSPORTE DE CONJUNTO DE ILUMINAÇÃO
PÚBLICA EXISTENTE, POR PONTO DE IP, INCLUINDO: LUMINÁRIA VIÁRIA COM
LÂMPADA HID (LUMINÁRIA, LÂMPADA, REATOR, CAPACITOR, IGNITOR), BRAÇO
INADEQUADO, CABOS ELÉTRICOS INUTILIZÁVEIS E CONEXÕES; FIXADOS EM
POSTE DA CONCESSIONÁRIA DE ENERGIA ELÉTRICA (ALTURA ATÉ 10M);
REALIZAÇÃO DOS PROCEDIMENTOS DE SEGURANÇA NORMATIZADOS E DEMAIS
SERVIÇOS NECESSÁRIOS</t>
  </si>
  <si>
    <t>DESCARTE DE CONJUNTO DE ILUMINAÇÃO PÚBLICA EXISTENTE, POR PONTO DE
IP, INCLUINDO: LUMINÁRIA VIÁRIA COM LÂMPADA HID (LUMINÁRIA, LÂMPADA,
REATOR, CAPACITOR, IGNITOR), BRAÇO INADEQUADO, RELÉ, CABOS ELÉTRICOS
INUTILIZÁVEIS E CONEXÕES; COM A EMISSÃO DE CERTIFICADO DE DESTINAÇÃO
FINAL - CDF POR EMPRESA CREDENCIADA, CONFORME ESPECIFICADO NO
TERMO DE REFERÊNCIA</t>
  </si>
  <si>
    <t>COTAÇÃO</t>
  </si>
  <si>
    <t>EMPRESA 01</t>
  </si>
  <si>
    <t>EMPRESA 02</t>
  </si>
  <si>
    <t>EMPRESA 03</t>
  </si>
  <si>
    <t>MÉDIA DE PREÇO:</t>
  </si>
  <si>
    <t>ELETROFIO INSTALAÇÕES ELETRICAS EIRELI</t>
  </si>
  <si>
    <t>STEL SISTEMAS ELÉTRICOS LTDA</t>
  </si>
  <si>
    <t>ENGELUZ ILUMINAÇÃO E ELETRICIDADE LTDA</t>
  </si>
  <si>
    <t>LUMINÁRIA DE LED PARA ILUMINAÇÃO PÚBLICA, DE 68 W ATÉ 97 W - FORNECIMENTO E INSTALAÇÃO. AF_08/2020 (PARA VIAS CLASSIFICADAS COMO V4)</t>
  </si>
  <si>
    <t>LUMINÁRIA DE LED PARA ILUMINAÇÃO PÚBLICA, DE 240 W ATÉ 350 W - FORNECIMENTO E INSTALAÇÃO. AF_08/2020 (PARA VIAS CLASSIFICADAS COMO V1)</t>
  </si>
  <si>
    <t>LUMINÁRIA DE LED PARA ILUMINAÇÃO PÚBLICA, DE 138 W ATÉ 180 W - FORNECIMENTO E INSTALAÇÃO. AF_08/2020 (PARA VIAS CLASSIFICADAS COMO V1 E V3)</t>
  </si>
  <si>
    <t xml:space="preserve">XX, XX de XX de 20XX. </t>
  </si>
  <si>
    <t>Nome e RG do responsável legal</t>
  </si>
  <si>
    <t xml:space="preserve">Nome e CREA/CAU do Responsável Técnico habilitado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</si>
</sst>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&quot;R$&quot;\ #,##0.00"/>
    <numFmt numFmtId="166" formatCode="&quot;, &quot;d&quot; de &quot;mmmm&quot; de &quot;yyyy"/>
    <numFmt numFmtId="167" formatCode="[$-F800]dddd\,\ mmmm\ dd\,\ yyyy"/>
    <numFmt numFmtId="168" formatCode="000"/>
    <numFmt numFmtId="169" formatCode="0.0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2"/>
      <color rgb="FFFF0000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Calibri"/>
      <family val="2"/>
    </font>
    <font>
      <b/>
      <sz val="12"/>
      <name val="Calibri"/>
      <family val="1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name val="Calibri"/>
      <family val="2"/>
    </font>
    <font>
      <sz val="12"/>
      <name val="Calibri"/>
      <family val="1"/>
    </font>
    <font>
      <sz val="12"/>
      <color rgb="FF000000"/>
      <name val="Calibri"/>
      <family val="2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7" fillId="0" borderId="0"/>
  </cellStyleXfs>
  <cellXfs count="1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2" fillId="0" borderId="0" xfId="0" applyNumberFormat="1" applyFont="1"/>
    <xf numFmtId="2" fontId="1" fillId="0" borderId="0" xfId="0" applyNumberFormat="1" applyFont="1"/>
    <xf numFmtId="164" fontId="5" fillId="0" borderId="13" xfId="0" applyNumberFormat="1" applyFont="1" applyBorder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8" fillId="0" borderId="14" xfId="0" applyFont="1" applyBorder="1" applyAlignment="1">
      <alignment vertical="center"/>
    </xf>
    <xf numFmtId="0" fontId="1" fillId="0" borderId="14" xfId="0" applyFont="1" applyBorder="1"/>
    <xf numFmtId="0" fontId="12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164" fontId="5" fillId="0" borderId="22" xfId="0" applyNumberFormat="1" applyFont="1" applyBorder="1" applyAlignment="1">
      <alignment vertical="center"/>
    </xf>
    <xf numFmtId="165" fontId="13" fillId="0" borderId="3" xfId="0" applyNumberFormat="1" applyFont="1" applyBorder="1" applyAlignment="1">
      <alignment vertical="center"/>
    </xf>
    <xf numFmtId="165" fontId="13" fillId="0" borderId="10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19" fillId="3" borderId="23" xfId="0" applyFont="1" applyFill="1" applyBorder="1" applyAlignment="1">
      <alignment horizontal="left" vertical="top" wrapText="1"/>
    </xf>
    <xf numFmtId="168" fontId="21" fillId="3" borderId="23" xfId="0" applyNumberFormat="1" applyFont="1" applyFill="1" applyBorder="1" applyAlignment="1">
      <alignment horizontal="left" vertical="top" shrinkToFit="1"/>
    </xf>
    <xf numFmtId="0" fontId="22" fillId="3" borderId="23" xfId="0" applyFont="1" applyFill="1" applyBorder="1" applyAlignment="1">
      <alignment horizontal="left" wrapText="1"/>
    </xf>
    <xf numFmtId="2" fontId="21" fillId="3" borderId="23" xfId="0" applyNumberFormat="1" applyFont="1" applyFill="1" applyBorder="1" applyAlignment="1">
      <alignment horizontal="left" vertical="top" shrinkToFit="1"/>
    </xf>
    <xf numFmtId="0" fontId="24" fillId="2" borderId="23" xfId="0" applyFont="1" applyFill="1" applyBorder="1" applyAlignment="1">
      <alignment horizontal="left" vertical="center" wrapText="1"/>
    </xf>
    <xf numFmtId="1" fontId="26" fillId="2" borderId="23" xfId="0" applyNumberFormat="1" applyFont="1" applyFill="1" applyBorder="1" applyAlignment="1">
      <alignment horizontal="left" vertical="center" shrinkToFit="1"/>
    </xf>
    <xf numFmtId="0" fontId="22" fillId="0" borderId="23" xfId="0" applyFont="1" applyBorder="1" applyAlignment="1">
      <alignment horizontal="left" vertical="top" wrapText="1"/>
    </xf>
    <xf numFmtId="1" fontId="26" fillId="2" borderId="23" xfId="0" applyNumberFormat="1" applyFont="1" applyFill="1" applyBorder="1" applyAlignment="1">
      <alignment horizontal="left" vertical="center" indent="2" shrinkToFit="1"/>
    </xf>
    <xf numFmtId="2" fontId="26" fillId="0" borderId="23" xfId="0" applyNumberFormat="1" applyFont="1" applyBorder="1" applyAlignment="1">
      <alignment horizontal="left" vertical="center" shrinkToFit="1"/>
    </xf>
    <xf numFmtId="0" fontId="24" fillId="2" borderId="23" xfId="0" applyFont="1" applyFill="1" applyBorder="1" applyAlignment="1">
      <alignment horizontal="left" vertical="top" wrapText="1"/>
    </xf>
    <xf numFmtId="1" fontId="26" fillId="2" borderId="23" xfId="0" applyNumberFormat="1" applyFont="1" applyFill="1" applyBorder="1" applyAlignment="1">
      <alignment horizontal="left" vertical="top" shrinkToFit="1"/>
    </xf>
    <xf numFmtId="1" fontId="26" fillId="2" borderId="23" xfId="0" applyNumberFormat="1" applyFont="1" applyFill="1" applyBorder="1" applyAlignment="1">
      <alignment horizontal="left" vertical="top" indent="2" shrinkToFit="1"/>
    </xf>
    <xf numFmtId="2" fontId="26" fillId="0" borderId="23" xfId="0" applyNumberFormat="1" applyFont="1" applyBorder="1" applyAlignment="1">
      <alignment horizontal="left" vertical="top" shrinkToFit="1"/>
    </xf>
    <xf numFmtId="2" fontId="26" fillId="2" borderId="23" xfId="0" applyNumberFormat="1" applyFont="1" applyFill="1" applyBorder="1" applyAlignment="1">
      <alignment horizontal="left" vertical="top" indent="1" shrinkToFit="1"/>
    </xf>
    <xf numFmtId="0" fontId="24" fillId="0" borderId="23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left" vertical="top" wrapText="1"/>
    </xf>
    <xf numFmtId="0" fontId="20" fillId="3" borderId="23" xfId="0" applyFont="1" applyFill="1" applyBorder="1" applyAlignment="1">
      <alignment horizontal="left" vertical="top" wrapText="1"/>
    </xf>
    <xf numFmtId="0" fontId="20" fillId="3" borderId="23" xfId="0" applyFont="1" applyFill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center" wrapText="1"/>
    </xf>
    <xf numFmtId="0" fontId="28" fillId="0" borderId="0" xfId="0" applyFont="1"/>
    <xf numFmtId="0" fontId="25" fillId="0" borderId="23" xfId="0" applyFont="1" applyBorder="1" applyAlignment="1">
      <alignment horizontal="center" vertical="top" wrapText="1"/>
    </xf>
    <xf numFmtId="164" fontId="1" fillId="0" borderId="0" xfId="0" applyNumberFormat="1" applyFont="1"/>
    <xf numFmtId="0" fontId="3" fillId="4" borderId="0" xfId="0" applyFont="1" applyFill="1" applyAlignment="1">
      <alignment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/>
    </xf>
    <xf numFmtId="165" fontId="13" fillId="4" borderId="4" xfId="0" applyNumberFormat="1" applyFont="1" applyFill="1" applyBorder="1" applyAlignment="1">
      <alignment vertical="center"/>
    </xf>
    <xf numFmtId="0" fontId="5" fillId="4" borderId="17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165" fontId="14" fillId="4" borderId="4" xfId="0" applyNumberFormat="1" applyFont="1" applyFill="1" applyBorder="1" applyAlignment="1">
      <alignment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center" vertical="center"/>
    </xf>
    <xf numFmtId="165" fontId="14" fillId="4" borderId="16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/>
    </xf>
    <xf numFmtId="165" fontId="14" fillId="4" borderId="19" xfId="0" applyNumberFormat="1" applyFont="1" applyFill="1" applyBorder="1" applyAlignment="1">
      <alignment vertical="center"/>
    </xf>
    <xf numFmtId="165" fontId="14" fillId="4" borderId="6" xfId="0" applyNumberFormat="1" applyFont="1" applyFill="1" applyBorder="1" applyAlignment="1">
      <alignment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vertical="center" wrapText="1"/>
    </xf>
    <xf numFmtId="0" fontId="14" fillId="4" borderId="19" xfId="0" applyFont="1" applyFill="1" applyBorder="1" applyAlignment="1">
      <alignment horizontal="center" vertical="center"/>
    </xf>
    <xf numFmtId="165" fontId="13" fillId="4" borderId="19" xfId="0" applyNumberFormat="1" applyFont="1" applyFill="1" applyBorder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1" fontId="14" fillId="4" borderId="19" xfId="0" applyNumberFormat="1" applyFont="1" applyFill="1" applyBorder="1" applyAlignment="1">
      <alignment vertical="center"/>
    </xf>
    <xf numFmtId="169" fontId="14" fillId="4" borderId="6" xfId="0" applyNumberFormat="1" applyFont="1" applyFill="1" applyBorder="1" applyAlignment="1">
      <alignment vertical="center"/>
    </xf>
    <xf numFmtId="1" fontId="13" fillId="4" borderId="5" xfId="0" applyNumberFormat="1" applyFont="1" applyFill="1" applyBorder="1" applyAlignment="1">
      <alignment horizontal="right" vertical="center"/>
    </xf>
    <xf numFmtId="1" fontId="14" fillId="4" borderId="5" xfId="1" applyNumberFormat="1" applyFont="1" applyFill="1" applyBorder="1" applyAlignment="1">
      <alignment vertical="center" wrapText="1"/>
    </xf>
    <xf numFmtId="1" fontId="13" fillId="4" borderId="4" xfId="0" applyNumberFormat="1" applyFont="1" applyFill="1" applyBorder="1" applyAlignment="1">
      <alignment vertical="center"/>
    </xf>
    <xf numFmtId="0" fontId="9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8" fillId="0" borderId="0" xfId="4" applyFont="1" applyAlignment="1">
      <alignment horizontal="right" vertical="center"/>
    </xf>
    <xf numFmtId="10" fontId="18" fillId="0" borderId="0" xfId="2" applyNumberFormat="1" applyFont="1" applyBorder="1" applyAlignment="1">
      <alignment horizontal="center" vertical="center"/>
    </xf>
    <xf numFmtId="10" fontId="27" fillId="0" borderId="0" xfId="2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4" borderId="11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6" fillId="0" borderId="0" xfId="0" applyFont="1" applyAlignment="1">
      <alignment horizontal="left"/>
    </xf>
    <xf numFmtId="0" fontId="6" fillId="4" borderId="0" xfId="0" applyFont="1" applyFill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0" fontId="3" fillId="0" borderId="20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2" fontId="6" fillId="4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0" fontId="9" fillId="0" borderId="27" xfId="0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25" fillId="2" borderId="24" xfId="0" applyFont="1" applyFill="1" applyBorder="1" applyAlignment="1">
      <alignment horizontal="center" vertical="center" wrapText="1"/>
    </xf>
    <xf numFmtId="0" fontId="25" fillId="2" borderId="25" xfId="0" applyFont="1" applyFill="1" applyBorder="1" applyAlignment="1">
      <alignment horizontal="center" vertical="center" wrapText="1"/>
    </xf>
    <xf numFmtId="0" fontId="25" fillId="2" borderId="26" xfId="0" applyFont="1" applyFill="1" applyBorder="1" applyAlignment="1">
      <alignment horizontal="center" vertical="center" wrapText="1"/>
    </xf>
  </cellXfs>
  <cellStyles count="5">
    <cellStyle name="Moeda 2" xfId="3" xr:uid="{B5962719-F83B-4977-B3C9-C02A64FE276B}"/>
    <cellStyle name="Normal" xfId="0" builtinId="0"/>
    <cellStyle name="Normal_ORÇAMENTO" xfId="4" xr:uid="{B7E4318C-6234-4DBB-99CA-D119B428B0D1}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view="pageBreakPreview" zoomScale="90" zoomScaleNormal="90" zoomScaleSheetLayoutView="90" workbookViewId="0">
      <selection activeCell="B26" sqref="B26:C26"/>
    </sheetView>
  </sheetViews>
  <sheetFormatPr defaultColWidth="9.140625" defaultRowHeight="15" x14ac:dyDescent="0.25"/>
  <cols>
    <col min="1" max="1" width="16.28515625" style="2" customWidth="1"/>
    <col min="2" max="2" width="13.28515625" style="15" customWidth="1"/>
    <col min="3" max="3" width="74.7109375" style="15" customWidth="1"/>
    <col min="4" max="4" width="13.7109375" style="15" customWidth="1"/>
    <col min="5" max="5" width="29.7109375" style="15" customWidth="1"/>
    <col min="6" max="6" width="14.28515625" style="16" customWidth="1"/>
    <col min="7" max="9" width="19.28515625" style="15" customWidth="1"/>
    <col min="10" max="11" width="9.140625" style="2"/>
    <col min="12" max="12" width="16.140625" style="2" bestFit="1" customWidth="1"/>
    <col min="13" max="13" width="13.5703125" style="2" bestFit="1" customWidth="1"/>
    <col min="14" max="16384" width="9.140625" style="2"/>
  </cols>
  <sheetData>
    <row r="1" spans="1:13" ht="119.25" customHeight="1" x14ac:dyDescent="0.25"/>
    <row r="2" spans="1:13" ht="23.25" customHeight="1" x14ac:dyDescent="0.25">
      <c r="B2" s="97" t="s">
        <v>8</v>
      </c>
      <c r="C2" s="97"/>
      <c r="D2" s="97"/>
      <c r="E2" s="97"/>
      <c r="F2" s="97"/>
      <c r="G2" s="97"/>
      <c r="H2" s="97"/>
      <c r="I2" s="97"/>
    </row>
    <row r="3" spans="1:13" ht="4.5" customHeight="1" x14ac:dyDescent="0.25">
      <c r="B3" s="6"/>
      <c r="C3" s="6"/>
      <c r="D3" s="6"/>
      <c r="E3" s="6"/>
      <c r="F3" s="7"/>
      <c r="G3" s="6"/>
      <c r="H3" s="6"/>
      <c r="I3" s="6"/>
    </row>
    <row r="4" spans="1:13" ht="15.75" x14ac:dyDescent="0.25">
      <c r="B4" s="97" t="s">
        <v>9</v>
      </c>
      <c r="C4" s="97"/>
      <c r="D4" s="97"/>
      <c r="E4" s="97"/>
      <c r="F4" s="97"/>
      <c r="G4" s="97"/>
      <c r="H4" s="97"/>
      <c r="I4" s="97"/>
    </row>
    <row r="5" spans="1:13" ht="6" customHeight="1" x14ac:dyDescent="0.25">
      <c r="B5" s="8"/>
      <c r="C5" s="8"/>
      <c r="D5" s="8"/>
      <c r="E5" s="8"/>
      <c r="F5" s="9"/>
      <c r="G5" s="8"/>
      <c r="H5" s="8"/>
      <c r="I5" s="8"/>
    </row>
    <row r="6" spans="1:13" ht="15.75" x14ac:dyDescent="0.25">
      <c r="B6" s="5" t="s">
        <v>10</v>
      </c>
      <c r="C6" s="18" t="s">
        <v>11</v>
      </c>
      <c r="D6" s="10"/>
      <c r="E6" s="10"/>
      <c r="F6" s="9"/>
      <c r="G6" s="94"/>
      <c r="H6" s="95"/>
      <c r="I6" s="96"/>
    </row>
    <row r="7" spans="1:13" ht="15.75" x14ac:dyDescent="0.25">
      <c r="B7" s="5" t="s">
        <v>12</v>
      </c>
      <c r="C7" s="60" t="s">
        <v>20</v>
      </c>
      <c r="D7" s="10"/>
      <c r="E7" s="10"/>
      <c r="F7" s="9"/>
      <c r="G7" s="94"/>
      <c r="H7" s="95"/>
      <c r="I7" s="96"/>
    </row>
    <row r="8" spans="1:13" ht="15.75" x14ac:dyDescent="0.25">
      <c r="B8" s="5" t="s">
        <v>13</v>
      </c>
      <c r="C8" s="17" t="s">
        <v>19</v>
      </c>
      <c r="D8" s="10"/>
      <c r="E8" s="10"/>
      <c r="F8" s="11"/>
      <c r="G8" s="104"/>
      <c r="H8" s="104"/>
      <c r="I8" s="6"/>
    </row>
    <row r="9" spans="1:13" ht="2.25" customHeight="1" x14ac:dyDescent="0.25">
      <c r="B9" s="5"/>
      <c r="C9" s="5"/>
      <c r="D9" s="10"/>
      <c r="E9" s="10"/>
      <c r="F9" s="11"/>
      <c r="G9" s="12"/>
      <c r="H9" s="12"/>
      <c r="I9" s="12"/>
    </row>
    <row r="10" spans="1:13" ht="15.75" x14ac:dyDescent="0.25">
      <c r="B10" s="97" t="s">
        <v>0</v>
      </c>
      <c r="C10" s="97"/>
      <c r="D10" s="97"/>
      <c r="E10" s="97"/>
      <c r="F10" s="97"/>
      <c r="G10" s="97"/>
      <c r="H10" s="97"/>
      <c r="I10" s="97"/>
    </row>
    <row r="11" spans="1:13" ht="3" customHeight="1" thickBot="1" x14ac:dyDescent="0.3">
      <c r="B11" s="98"/>
      <c r="C11" s="99"/>
      <c r="D11" s="99"/>
      <c r="E11" s="99"/>
      <c r="F11" s="99"/>
      <c r="G11" s="99"/>
      <c r="H11" s="99"/>
      <c r="I11" s="99"/>
    </row>
    <row r="12" spans="1:13" s="3" customFormat="1" ht="34.5" customHeight="1" thickTop="1" thickBot="1" x14ac:dyDescent="0.3">
      <c r="A12" s="27"/>
      <c r="B12" s="22" t="s">
        <v>1</v>
      </c>
      <c r="C12" s="23" t="s">
        <v>2</v>
      </c>
      <c r="D12" s="23" t="s">
        <v>3</v>
      </c>
      <c r="E12" s="23" t="s">
        <v>38</v>
      </c>
      <c r="F12" s="24" t="s">
        <v>15</v>
      </c>
      <c r="G12" s="23" t="s">
        <v>18</v>
      </c>
      <c r="H12" s="23" t="s">
        <v>4</v>
      </c>
      <c r="I12" s="25" t="s">
        <v>23</v>
      </c>
    </row>
    <row r="13" spans="1:13" s="3" customFormat="1" ht="17.25" thickTop="1" thickBot="1" x14ac:dyDescent="0.3">
      <c r="A13" s="28"/>
      <c r="B13" s="102" t="s">
        <v>14</v>
      </c>
      <c r="C13" s="103"/>
      <c r="D13" s="103"/>
      <c r="E13" s="103"/>
      <c r="F13" s="103"/>
      <c r="G13" s="103"/>
      <c r="H13" s="103"/>
      <c r="I13" s="13">
        <f>I14</f>
        <v>0</v>
      </c>
    </row>
    <row r="14" spans="1:13" s="3" customFormat="1" ht="25.5" thickTop="1" thickBot="1" x14ac:dyDescent="0.3">
      <c r="A14" s="29"/>
      <c r="B14" s="61">
        <v>1</v>
      </c>
      <c r="C14" s="62" t="s">
        <v>17</v>
      </c>
      <c r="D14" s="63" t="s">
        <v>5</v>
      </c>
      <c r="E14" s="63"/>
      <c r="F14" s="90">
        <v>1</v>
      </c>
      <c r="G14" s="64">
        <v>0</v>
      </c>
      <c r="H14" s="64">
        <f>G14*F14</f>
        <v>0</v>
      </c>
      <c r="I14" s="32">
        <f>H14*I6</f>
        <v>0</v>
      </c>
      <c r="M14" s="20"/>
    </row>
    <row r="15" spans="1:13" s="3" customFormat="1" ht="17.25" thickTop="1" thickBot="1" x14ac:dyDescent="0.3">
      <c r="A15" s="30"/>
      <c r="B15" s="100" t="s">
        <v>7</v>
      </c>
      <c r="C15" s="101"/>
      <c r="D15" s="101"/>
      <c r="E15" s="101"/>
      <c r="F15" s="101"/>
      <c r="G15" s="101"/>
      <c r="H15" s="101"/>
      <c r="I15" s="13">
        <f>SUM(I16:I18)</f>
        <v>0</v>
      </c>
    </row>
    <row r="16" spans="1:13" s="3" customFormat="1" ht="38.450000000000003" customHeight="1" thickTop="1" x14ac:dyDescent="0.25">
      <c r="A16" s="30"/>
      <c r="B16" s="65">
        <v>2</v>
      </c>
      <c r="C16" s="66" t="s">
        <v>49</v>
      </c>
      <c r="D16" s="67" t="s">
        <v>5</v>
      </c>
      <c r="E16" s="68"/>
      <c r="F16" s="88">
        <v>118</v>
      </c>
      <c r="G16" s="69">
        <v>0</v>
      </c>
      <c r="H16" s="69">
        <f>G16*F16</f>
        <v>0</v>
      </c>
      <c r="I16" s="32">
        <f>H16*I6</f>
        <v>0</v>
      </c>
      <c r="L16" s="59">
        <f>I15+I19+I21</f>
        <v>0</v>
      </c>
    </row>
    <row r="17" spans="1:12" ht="38.450000000000003" customHeight="1" x14ac:dyDescent="0.25">
      <c r="A17" s="30"/>
      <c r="B17" s="70">
        <v>3</v>
      </c>
      <c r="C17" s="71" t="s">
        <v>51</v>
      </c>
      <c r="D17" s="72" t="s">
        <v>5</v>
      </c>
      <c r="E17" s="72"/>
      <c r="F17" s="89">
        <v>43</v>
      </c>
      <c r="G17" s="73">
        <v>0</v>
      </c>
      <c r="H17" s="73">
        <f>G17*F17</f>
        <v>0</v>
      </c>
      <c r="I17" s="32">
        <f>H17*I6</f>
        <v>0</v>
      </c>
    </row>
    <row r="18" spans="1:12" ht="38.450000000000003" customHeight="1" thickBot="1" x14ac:dyDescent="0.3">
      <c r="A18" s="30"/>
      <c r="B18" s="70">
        <v>4</v>
      </c>
      <c r="C18" s="71" t="s">
        <v>50</v>
      </c>
      <c r="D18" s="72" t="s">
        <v>5</v>
      </c>
      <c r="E18" s="72"/>
      <c r="F18" s="89">
        <v>48</v>
      </c>
      <c r="G18" s="73">
        <v>0</v>
      </c>
      <c r="H18" s="73">
        <f>G18*F18</f>
        <v>0</v>
      </c>
      <c r="I18" s="32">
        <f>H18*I6</f>
        <v>0</v>
      </c>
    </row>
    <row r="19" spans="1:12" s="3" customFormat="1" ht="16.5" thickBot="1" x14ac:dyDescent="0.3">
      <c r="A19" s="30"/>
      <c r="B19" s="100">
        <v>0</v>
      </c>
      <c r="C19" s="101"/>
      <c r="D19" s="101"/>
      <c r="E19" s="101"/>
      <c r="F19" s="101"/>
      <c r="G19" s="101"/>
      <c r="H19" s="101"/>
      <c r="I19" s="21">
        <f>I20</f>
        <v>0</v>
      </c>
    </row>
    <row r="20" spans="1:12" ht="25.15" customHeight="1" thickBot="1" x14ac:dyDescent="0.3">
      <c r="A20" s="30"/>
      <c r="B20" s="74">
        <v>5</v>
      </c>
      <c r="C20" s="75" t="s">
        <v>22</v>
      </c>
      <c r="D20" s="76" t="s">
        <v>5</v>
      </c>
      <c r="E20" s="76"/>
      <c r="F20" s="87">
        <v>209</v>
      </c>
      <c r="G20" s="77">
        <v>0</v>
      </c>
      <c r="H20" s="78">
        <f>G20*F20</f>
        <v>0</v>
      </c>
      <c r="I20" s="33">
        <f>H20*I6</f>
        <v>0</v>
      </c>
      <c r="L20" s="19"/>
    </row>
    <row r="21" spans="1:12" s="3" customFormat="1" ht="16.5" thickBot="1" x14ac:dyDescent="0.3">
      <c r="A21" s="30"/>
      <c r="B21" s="100" t="s">
        <v>21</v>
      </c>
      <c r="C21" s="101"/>
      <c r="D21" s="101"/>
      <c r="E21" s="101"/>
      <c r="F21" s="101"/>
      <c r="G21" s="101"/>
      <c r="H21" s="101"/>
      <c r="I21" s="21">
        <f>SUM(I22:I23)</f>
        <v>0</v>
      </c>
    </row>
    <row r="22" spans="1:12" s="3" customFormat="1" ht="84.75" thickBot="1" x14ac:dyDescent="0.3">
      <c r="A22" s="30"/>
      <c r="B22" s="79">
        <v>6</v>
      </c>
      <c r="C22" s="80" t="s">
        <v>39</v>
      </c>
      <c r="D22" s="81" t="s">
        <v>5</v>
      </c>
      <c r="E22" s="81"/>
      <c r="F22" s="86">
        <v>209</v>
      </c>
      <c r="G22" s="77">
        <v>0</v>
      </c>
      <c r="H22" s="82">
        <f>G22*F22</f>
        <v>0</v>
      </c>
      <c r="I22" s="32">
        <f>H22*I6</f>
        <v>0</v>
      </c>
    </row>
    <row r="23" spans="1:12" s="3" customFormat="1" ht="72" x14ac:dyDescent="0.25">
      <c r="A23" s="30"/>
      <c r="B23" s="79">
        <v>7</v>
      </c>
      <c r="C23" s="80" t="s">
        <v>40</v>
      </c>
      <c r="D23" s="81" t="s">
        <v>5</v>
      </c>
      <c r="E23" s="81"/>
      <c r="F23" s="86">
        <v>209</v>
      </c>
      <c r="G23" s="77">
        <v>0</v>
      </c>
      <c r="H23" s="82">
        <f>G23*F23</f>
        <v>0</v>
      </c>
      <c r="I23" s="32">
        <f>H23*I7</f>
        <v>0</v>
      </c>
    </row>
    <row r="24" spans="1:12" s="3" customFormat="1" ht="16.5" thickBot="1" x14ac:dyDescent="0.3">
      <c r="A24" s="28"/>
      <c r="B24" s="107" t="s">
        <v>6</v>
      </c>
      <c r="C24" s="108"/>
      <c r="D24" s="108"/>
      <c r="E24" s="108"/>
      <c r="F24" s="108"/>
      <c r="G24" s="108"/>
      <c r="H24" s="108"/>
      <c r="I24" s="31">
        <f>ROUND(I21+I19+I15+I13,2)</f>
        <v>0</v>
      </c>
    </row>
    <row r="25" spans="1:12" ht="15.75" thickTop="1" x14ac:dyDescent="0.25">
      <c r="A25" s="110" t="s">
        <v>16</v>
      </c>
      <c r="B25" s="110"/>
      <c r="C25" s="110"/>
      <c r="D25" s="110"/>
      <c r="E25" s="110"/>
      <c r="F25" s="110"/>
      <c r="G25" s="110"/>
      <c r="H25" s="110"/>
      <c r="I25" s="110"/>
    </row>
    <row r="26" spans="1:12" ht="15" customHeight="1" x14ac:dyDescent="0.25">
      <c r="A26" s="26"/>
      <c r="B26" s="111" t="s">
        <v>52</v>
      </c>
      <c r="C26" s="111"/>
      <c r="D26" s="106"/>
      <c r="E26" s="106"/>
      <c r="F26" s="106"/>
      <c r="G26" s="106"/>
      <c r="H26" s="106"/>
      <c r="I26" s="106"/>
    </row>
    <row r="27" spans="1:12" ht="15" customHeight="1" x14ac:dyDescent="0.25">
      <c r="A27" s="26"/>
      <c r="B27" s="5"/>
      <c r="C27" s="5"/>
      <c r="D27" s="5"/>
      <c r="E27" s="14"/>
      <c r="F27" s="5"/>
      <c r="G27" s="5"/>
      <c r="H27" s="5"/>
      <c r="I27" s="5"/>
    </row>
    <row r="28" spans="1:12" ht="21.75" customHeight="1" x14ac:dyDescent="0.25">
      <c r="B28" s="5"/>
      <c r="C28" s="91"/>
      <c r="D28" s="5"/>
      <c r="E28" s="112"/>
      <c r="F28" s="112"/>
      <c r="G28" s="112"/>
      <c r="H28" s="112"/>
      <c r="I28" s="5"/>
    </row>
    <row r="29" spans="1:12" ht="15.6" customHeight="1" x14ac:dyDescent="0.25">
      <c r="B29" s="5"/>
      <c r="C29" s="92" t="s">
        <v>53</v>
      </c>
      <c r="D29" s="5"/>
      <c r="E29" s="97" t="s">
        <v>54</v>
      </c>
      <c r="F29" s="97"/>
      <c r="G29" s="97"/>
      <c r="H29" s="97"/>
      <c r="I29" s="5"/>
    </row>
    <row r="30" spans="1:12" ht="15.6" customHeight="1" x14ac:dyDescent="0.25">
      <c r="B30" s="1"/>
      <c r="C30" s="93"/>
      <c r="D30" s="1"/>
      <c r="E30" s="113"/>
      <c r="F30" s="113"/>
      <c r="G30" s="113"/>
      <c r="H30" s="113"/>
      <c r="I30" s="1"/>
    </row>
    <row r="31" spans="1:12" ht="15.75" x14ac:dyDescent="0.25">
      <c r="B31" s="1"/>
      <c r="C31" s="83"/>
      <c r="D31" s="84"/>
      <c r="E31" s="84"/>
      <c r="F31" s="109"/>
      <c r="G31" s="109"/>
      <c r="H31" s="109"/>
      <c r="I31" s="1"/>
    </row>
    <row r="32" spans="1:12" x14ac:dyDescent="0.25">
      <c r="C32" s="85"/>
      <c r="D32" s="85"/>
      <c r="E32" s="85"/>
      <c r="F32" s="105"/>
      <c r="G32" s="105"/>
      <c r="H32" s="105"/>
    </row>
    <row r="33" spans="7:7" x14ac:dyDescent="0.25">
      <c r="G33" s="4"/>
    </row>
  </sheetData>
  <autoFilter ref="B12:I12" xr:uid="{00000000-0009-0000-0000-000000000000}"/>
  <mergeCells count="18">
    <mergeCell ref="F32:H32"/>
    <mergeCell ref="B15:H15"/>
    <mergeCell ref="B19:H19"/>
    <mergeCell ref="D26:I26"/>
    <mergeCell ref="B24:H24"/>
    <mergeCell ref="F31:H31"/>
    <mergeCell ref="A25:I25"/>
    <mergeCell ref="B26:C26"/>
    <mergeCell ref="E28:H28"/>
    <mergeCell ref="E29:H29"/>
    <mergeCell ref="E30:H30"/>
    <mergeCell ref="B2:I2"/>
    <mergeCell ref="B11:I11"/>
    <mergeCell ref="B21:H21"/>
    <mergeCell ref="B4:I4"/>
    <mergeCell ref="B10:I10"/>
    <mergeCell ref="B13:H13"/>
    <mergeCell ref="G8:H8"/>
  </mergeCells>
  <phoneticPr fontId="11" type="noConversion"/>
  <pageMargins left="0.23622047244094491" right="0.23622047244094491" top="0.35433070866141736" bottom="0.35433070866141736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4634F-7CD5-4C02-B8FA-F10350A8CAC1}">
  <sheetPr>
    <pageSetUpPr fitToPage="1"/>
  </sheetPr>
  <dimension ref="A2:K21"/>
  <sheetViews>
    <sheetView topLeftCell="A10" workbookViewId="0">
      <selection activeCell="E21" sqref="E21"/>
    </sheetView>
  </sheetViews>
  <sheetFormatPr defaultRowHeight="15" x14ac:dyDescent="0.25"/>
  <cols>
    <col min="1" max="1" width="15.7109375" customWidth="1"/>
    <col min="2" max="2" width="20" customWidth="1"/>
    <col min="3" max="3" width="78.85546875" customWidth="1"/>
    <col min="4" max="4" width="10.28515625" style="34" customWidth="1"/>
  </cols>
  <sheetData>
    <row r="2" spans="1:11" s="36" customFormat="1" ht="31.5" x14ac:dyDescent="0.25">
      <c r="A2" s="37" t="s">
        <v>24</v>
      </c>
      <c r="B2" s="38">
        <v>1</v>
      </c>
      <c r="C2" s="54" t="s">
        <v>17</v>
      </c>
      <c r="D2" s="55" t="s">
        <v>37</v>
      </c>
      <c r="E2" s="39"/>
      <c r="F2" s="40"/>
      <c r="G2" s="36">
        <f>SUM(G3:G8)</f>
        <v>2622.0124000000001</v>
      </c>
    </row>
    <row r="3" spans="1:11" s="35" customFormat="1" ht="31.5" x14ac:dyDescent="0.25">
      <c r="A3" s="41" t="s">
        <v>25</v>
      </c>
      <c r="B3" s="42">
        <v>4417</v>
      </c>
      <c r="C3" s="53" t="s">
        <v>35</v>
      </c>
      <c r="D3" s="51" t="s">
        <v>26</v>
      </c>
      <c r="E3" s="44">
        <v>8</v>
      </c>
      <c r="F3" s="45">
        <v>9.83</v>
      </c>
      <c r="G3" s="45">
        <f>F3*E3</f>
        <v>78.64</v>
      </c>
    </row>
    <row r="4" spans="1:11" s="35" customFormat="1" ht="32.450000000000003" customHeight="1" x14ac:dyDescent="0.25">
      <c r="A4" s="46" t="s">
        <v>25</v>
      </c>
      <c r="B4" s="47">
        <v>4491</v>
      </c>
      <c r="C4" s="43" t="s">
        <v>27</v>
      </c>
      <c r="D4" s="52" t="s">
        <v>26</v>
      </c>
      <c r="E4" s="48">
        <v>36</v>
      </c>
      <c r="F4" s="49">
        <v>6.78</v>
      </c>
      <c r="G4" s="45">
        <f t="shared" ref="G4:G8" si="0">F4*E4</f>
        <v>244.08</v>
      </c>
    </row>
    <row r="5" spans="1:11" s="35" customFormat="1" ht="36" customHeight="1" x14ac:dyDescent="0.25">
      <c r="A5" s="41" t="s">
        <v>25</v>
      </c>
      <c r="B5" s="42">
        <v>4813</v>
      </c>
      <c r="C5" s="53" t="s">
        <v>34</v>
      </c>
      <c r="D5" s="51" t="s">
        <v>28</v>
      </c>
      <c r="E5" s="44">
        <v>8</v>
      </c>
      <c r="F5" s="45">
        <v>275</v>
      </c>
      <c r="G5" s="45">
        <f t="shared" si="0"/>
        <v>2200</v>
      </c>
    </row>
    <row r="6" spans="1:11" s="35" customFormat="1" ht="18" customHeight="1" x14ac:dyDescent="0.25">
      <c r="A6" s="46" t="s">
        <v>25</v>
      </c>
      <c r="B6" s="47">
        <v>5075</v>
      </c>
      <c r="C6" s="43" t="s">
        <v>29</v>
      </c>
      <c r="D6" s="52" t="s">
        <v>30</v>
      </c>
      <c r="E6" s="50">
        <v>0.88</v>
      </c>
      <c r="F6" s="49">
        <v>19.23</v>
      </c>
      <c r="G6" s="45">
        <f t="shared" si="0"/>
        <v>16.9224</v>
      </c>
    </row>
    <row r="7" spans="1:11" s="35" customFormat="1" ht="38.450000000000003" customHeight="1" x14ac:dyDescent="0.25">
      <c r="A7" s="46" t="s">
        <v>31</v>
      </c>
      <c r="B7" s="47">
        <v>88262</v>
      </c>
      <c r="C7" s="53" t="s">
        <v>36</v>
      </c>
      <c r="D7" s="52" t="s">
        <v>32</v>
      </c>
      <c r="E7" s="48">
        <v>1</v>
      </c>
      <c r="F7" s="49">
        <v>32.130000000000003</v>
      </c>
      <c r="G7" s="45">
        <f t="shared" si="0"/>
        <v>32.130000000000003</v>
      </c>
    </row>
    <row r="8" spans="1:11" s="35" customFormat="1" ht="24" customHeight="1" x14ac:dyDescent="0.25">
      <c r="A8" s="46" t="s">
        <v>31</v>
      </c>
      <c r="B8" s="47">
        <v>88316</v>
      </c>
      <c r="C8" s="43" t="s">
        <v>33</v>
      </c>
      <c r="D8" s="52" t="s">
        <v>32</v>
      </c>
      <c r="E8" s="48">
        <v>2</v>
      </c>
      <c r="F8" s="49">
        <v>25.12</v>
      </c>
      <c r="G8" s="45">
        <f t="shared" si="0"/>
        <v>50.24</v>
      </c>
    </row>
    <row r="11" spans="1:11" ht="141.75" x14ac:dyDescent="0.25">
      <c r="A11" s="54" t="s">
        <v>41</v>
      </c>
      <c r="B11" s="38">
        <v>1</v>
      </c>
      <c r="C11" s="54" t="s">
        <v>39</v>
      </c>
      <c r="D11" s="55" t="s">
        <v>37</v>
      </c>
      <c r="E11" s="39"/>
      <c r="F11" s="57"/>
      <c r="G11" s="57"/>
      <c r="J11" s="57"/>
      <c r="K11" s="57"/>
    </row>
    <row r="12" spans="1:11" ht="15.75" x14ac:dyDescent="0.25">
      <c r="A12" s="114" t="s">
        <v>42</v>
      </c>
      <c r="B12" s="115"/>
      <c r="C12" s="53" t="s">
        <v>46</v>
      </c>
      <c r="D12" s="56" t="s">
        <v>37</v>
      </c>
      <c r="E12" s="45">
        <v>155</v>
      </c>
      <c r="F12" s="57"/>
      <c r="G12" s="57"/>
      <c r="J12" s="57"/>
      <c r="K12" s="57"/>
    </row>
    <row r="13" spans="1:11" ht="15.75" x14ac:dyDescent="0.25">
      <c r="A13" s="114" t="s">
        <v>43</v>
      </c>
      <c r="B13" s="115"/>
      <c r="C13" s="43" t="s">
        <v>47</v>
      </c>
      <c r="D13" s="58" t="s">
        <v>37</v>
      </c>
      <c r="E13" s="49">
        <v>140</v>
      </c>
      <c r="F13" s="57"/>
      <c r="G13" s="57"/>
      <c r="J13" s="57"/>
      <c r="K13" s="57"/>
    </row>
    <row r="14" spans="1:11" ht="15.75" x14ac:dyDescent="0.25">
      <c r="A14" s="114" t="s">
        <v>44</v>
      </c>
      <c r="B14" s="115"/>
      <c r="C14" s="53" t="s">
        <v>48</v>
      </c>
      <c r="D14" s="56" t="s">
        <v>37</v>
      </c>
      <c r="E14" s="45">
        <v>135</v>
      </c>
      <c r="F14" s="57"/>
      <c r="G14" s="57"/>
    </row>
    <row r="15" spans="1:11" ht="15.6" customHeight="1" x14ac:dyDescent="0.25">
      <c r="A15" s="114" t="s">
        <v>45</v>
      </c>
      <c r="B15" s="116"/>
      <c r="C15" s="115"/>
      <c r="D15" s="58" t="s">
        <v>37</v>
      </c>
      <c r="E15" s="50">
        <f>ROUND(SUM(E12:E14)/3,2)</f>
        <v>143.33000000000001</v>
      </c>
      <c r="F15" s="57"/>
      <c r="G15" s="57"/>
    </row>
    <row r="17" spans="1:5" ht="157.5" x14ac:dyDescent="0.25">
      <c r="A17" s="54" t="s">
        <v>41</v>
      </c>
      <c r="B17" s="38">
        <v>2</v>
      </c>
      <c r="C17" s="54" t="s">
        <v>40</v>
      </c>
      <c r="D17" s="55" t="s">
        <v>37</v>
      </c>
      <c r="E17" s="39"/>
    </row>
    <row r="18" spans="1:5" ht="15.75" x14ac:dyDescent="0.25">
      <c r="A18" s="114" t="s">
        <v>42</v>
      </c>
      <c r="B18" s="115"/>
      <c r="C18" s="53" t="s">
        <v>46</v>
      </c>
      <c r="D18" s="56" t="s">
        <v>37</v>
      </c>
      <c r="E18" s="45">
        <v>25.5</v>
      </c>
    </row>
    <row r="19" spans="1:5" ht="15.75" x14ac:dyDescent="0.25">
      <c r="A19" s="114" t="s">
        <v>43</v>
      </c>
      <c r="B19" s="115"/>
      <c r="C19" s="43" t="s">
        <v>47</v>
      </c>
      <c r="D19" s="58" t="s">
        <v>37</v>
      </c>
      <c r="E19" s="49">
        <v>12</v>
      </c>
    </row>
    <row r="20" spans="1:5" ht="15.75" x14ac:dyDescent="0.25">
      <c r="A20" s="114" t="s">
        <v>44</v>
      </c>
      <c r="B20" s="115"/>
      <c r="C20" s="53" t="s">
        <v>48</v>
      </c>
      <c r="D20" s="56" t="s">
        <v>37</v>
      </c>
      <c r="E20" s="45">
        <v>15</v>
      </c>
    </row>
    <row r="21" spans="1:5" ht="15.75" x14ac:dyDescent="0.25">
      <c r="A21" s="114" t="s">
        <v>45</v>
      </c>
      <c r="B21" s="116"/>
      <c r="C21" s="115"/>
      <c r="D21" s="58" t="s">
        <v>37</v>
      </c>
      <c r="E21" s="50">
        <f>ROUND(SUM(E18:E20)/3,2)</f>
        <v>17.5</v>
      </c>
    </row>
  </sheetData>
  <mergeCells count="8">
    <mergeCell ref="A18:B18"/>
    <mergeCell ref="A19:B19"/>
    <mergeCell ref="A20:B20"/>
    <mergeCell ref="A21:C21"/>
    <mergeCell ref="A12:B12"/>
    <mergeCell ref="A13:B13"/>
    <mergeCell ref="A14:B14"/>
    <mergeCell ref="A15:C15"/>
  </mergeCells>
  <phoneticPr fontId="11" type="noConversion"/>
  <pageMargins left="0.511811024" right="0.511811024" top="0.78740157499999996" bottom="0.78740157499999996" header="0.31496062000000002" footer="0.31496062000000002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COMPOSIÇÃO E COTAÇÃO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Domingues Caetano</dc:creator>
  <cp:lastModifiedBy>Rodolfo Purpur Junior</cp:lastModifiedBy>
  <cp:lastPrinted>2023-08-17T12:10:53Z</cp:lastPrinted>
  <dcterms:created xsi:type="dcterms:W3CDTF">2019-11-22T12:03:08Z</dcterms:created>
  <dcterms:modified xsi:type="dcterms:W3CDTF">2023-08-18T16:44:31Z</dcterms:modified>
</cp:coreProperties>
</file>